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Support Not To Be Filed\"/>
    </mc:Choice>
  </mc:AlternateContent>
  <xr:revisionPtr revIDLastSave="0" documentId="8_{61E92F40-F199-4742-A6B2-E94ACD94411D}" xr6:coauthVersionLast="47" xr6:coauthVersionMax="47" xr10:uidLastSave="{00000000-0000-0000-0000-000000000000}"/>
  <x:bookViews>
    <x:workbookView xWindow="-28920" yWindow="-120" windowWidth="29040" windowHeight="15840" xr2:uid="{2EF837BD-9D76-4408-A840-8F4412B4A021}"/>
  </x:bookViews>
  <x:sheets>
    <x:sheet name="Sheet1" sheetId="1" r:id="rId1"/>
  </x:sheets>
  <x:definedNames>
    <x:definedName name="_xlnm.Print_Area" localSheetId="0">Sheet1!$A$5:$F$175</x:definedName>
    <x:definedName name="_xlnm.Print_Titles" localSheetId="0">Sheet1!$1:$4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C171" i="1" l="1"/>
  <x:c r="C159" i="1"/>
  <x:c r="C143" i="1"/>
  <x:c r="C113" i="1"/>
  <x:c r="C56" i="1"/>
  <x:c r="C45" i="1"/>
  <x:c r="C36" i="1"/>
  <x:c r="C25" i="1"/>
  <x:c r="C19" i="1"/>
  <x:c r="C173" i="1" l="1"/>
  <x:c r="C47" i="1"/>
  <x:c r="C58" i="1"/>
</x:calcChain>
</file>

<file path=xl/sharedStrings.xml><?xml version="1.0" encoding="utf-8"?>
<sst xmlns="http://schemas.openxmlformats.org/spreadsheetml/2006/main" count="204" uniqueCount="88">
  <si>
    <t>Oncor Electric Delivery Company LLC</t>
  </si>
  <si>
    <t>W. Alan Ledbetter</t>
  </si>
  <si>
    <t>Direct Testimony Workpapers of</t>
  </si>
  <si>
    <t>Exhibit WAL-2</t>
  </si>
  <si>
    <t>Plant</t>
  </si>
  <si>
    <t>Account</t>
  </si>
  <si>
    <t>Description</t>
  </si>
  <si>
    <t>TRAN Inv</t>
  </si>
  <si>
    <t>DCRF Inv</t>
  </si>
  <si>
    <t>Gross Investment:</t>
  </si>
  <si>
    <t>Station Equipment</t>
  </si>
  <si>
    <t>Direct Testimony Reference</t>
  </si>
  <si>
    <t>"$462.4 million" at page 18, line 20</t>
  </si>
  <si>
    <t>Net Investment:</t>
  </si>
  <si>
    <t>Land and Land Rights</t>
  </si>
  <si>
    <t>Structures and Improvements</t>
  </si>
  <si>
    <t>Sub-Total</t>
  </si>
  <si>
    <t>"$774.8 million" at page 18, line 25</t>
  </si>
  <si>
    <t>Exhibit WAL-4</t>
  </si>
  <si>
    <t>Total</t>
  </si>
  <si>
    <t>Intangible</t>
  </si>
  <si>
    <t>Balance at 12-31-2021</t>
  </si>
  <si>
    <t>(Exhibit WAL-4, page 1 of 4)</t>
  </si>
  <si>
    <t>Balance at 06-30-2024</t>
  </si>
  <si>
    <t>(Exhibit WAL-4, page 4 of 4)</t>
  </si>
  <si>
    <t>(a)</t>
  </si>
  <si>
    <t>(b)</t>
  </si>
  <si>
    <t>(c) = (b) - (a)</t>
  </si>
  <si>
    <t>TRAN</t>
  </si>
  <si>
    <t>(d)</t>
  </si>
  <si>
    <t>(e)</t>
  </si>
  <si>
    <t>(f) = (e) - (d)</t>
  </si>
  <si>
    <t>Increase in TRAN Intangible Plant</t>
  </si>
  <si>
    <t>TRAN Increase / Total Increase</t>
  </si>
  <si>
    <t>(g) = (f) / (c)</t>
  </si>
  <si>
    <t>Increase in Total Intangible Plant</t>
  </si>
  <si>
    <t>Total DCRF</t>
  </si>
  <si>
    <t>Increase in Total DCRF Intangible Plant</t>
  </si>
  <si>
    <t>(h)</t>
  </si>
  <si>
    <t>(i)</t>
  </si>
  <si>
    <t>(j) = (i) - (h)</t>
  </si>
  <si>
    <t>DCRF Increase / Total Increase</t>
  </si>
  <si>
    <t>(k) = (j) / (c)</t>
  </si>
  <si>
    <t>Distribution</t>
  </si>
  <si>
    <t>Meter</t>
  </si>
  <si>
    <t>TDCS</t>
  </si>
  <si>
    <t>2022 Intangible Additions (page 1 of 4)</t>
  </si>
  <si>
    <t>2022 Intangible Retirements (page 1 of 4)</t>
  </si>
  <si>
    <t>2022 Intang Transf &amp; Adj (page 1 of 4)</t>
  </si>
  <si>
    <t>Jan-Jun 2023 Intang Retirements (pg 2 of 4)</t>
  </si>
  <si>
    <t>Jan-Jun 2023 Intang Additions (pg 2 of 4)</t>
  </si>
  <si>
    <t>Jan-Jun 2023 Intang Transf &amp; Adj (pg 2 of 4)</t>
  </si>
  <si>
    <t>Jul-Dec 2023 Intang Additions (pg 3 of 4)</t>
  </si>
  <si>
    <t>Jul-Dec 2023 Intang Retirements (pg 3 of 4)</t>
  </si>
  <si>
    <t>Jul-Dec 2023 Intang Transf &amp; Adj (pg 3 of 4)</t>
  </si>
  <si>
    <t>Jan-Jun 2024 Intang Retirements (pg 4 of 4)</t>
  </si>
  <si>
    <t>Jan-Jun 2024 Intang Transf &amp; Adj (pg 4 of 4)</t>
  </si>
  <si>
    <t>Jan-Jun 2024 Intang Additions (pg 4 of 4)</t>
  </si>
  <si>
    <t>Total Direct Assigned DCRF Intang Investment</t>
  </si>
  <si>
    <t>Direct Assigned Distribution Intangible Investment:</t>
  </si>
  <si>
    <t>Allocated Distribution Intangible Investment:</t>
  </si>
  <si>
    <t>Common Intangible Systems</t>
  </si>
  <si>
    <t>Total Allocated Common DCRF Intang Investment</t>
  </si>
  <si>
    <t>Exhibit WAL-5</t>
  </si>
  <si>
    <t>12-31-21 Balance (page 1 of 4)</t>
  </si>
  <si>
    <t>DIST Disallowance</t>
  </si>
  <si>
    <t>DIST Communication Equipment Amortized</t>
  </si>
  <si>
    <t>DIST Communication Equipment Depreciated</t>
  </si>
  <si>
    <t>DIST Communication Equipment AMS Routers</t>
  </si>
  <si>
    <t>12-31-21 Accumulated Depreciation Balance (pg 1 of 4)</t>
  </si>
  <si>
    <t>Net DIST Communication Equipment at 12-31-2021</t>
  </si>
  <si>
    <t>DCRF Eligible</t>
  </si>
  <si>
    <t>06-30-24 Balance (page 4 of 4)</t>
  </si>
  <si>
    <t>06-30-24 Accumulated Depreciation Balance (pg 4 of 4)</t>
  </si>
  <si>
    <t>Net DIST Communication Equipment at 06-30-2024</t>
  </si>
  <si>
    <t>Decrease in Net DCRF Eligible Communication Eqmt</t>
  </si>
  <si>
    <t>"decreased by approximately $4.0 million"</t>
  </si>
  <si>
    <t>Exhibit WAL-4 (Continued)</t>
  </si>
  <si>
    <t>"$339.5 million" at page 18, lines 20-21</t>
  </si>
  <si>
    <t>"920.8 million" at page 18, lines 24-25</t>
  </si>
  <si>
    <t>"145.4 million" at page 20, line 19</t>
  </si>
  <si>
    <t>"32.0 million" at page 20, line 20</t>
  </si>
  <si>
    <t>"22.0%" at page 20, line 20</t>
  </si>
  <si>
    <t>"$113.4 million" at page 20, line 28</t>
  </si>
  <si>
    <t>"78.0%" at page 20, line 21</t>
  </si>
  <si>
    <t>"$83.3 million" at page 20, line 29</t>
  </si>
  <si>
    <t>"$30.2 million" at page 20, line 29</t>
  </si>
  <si>
    <t>at page 21, line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</si>
</sst>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m/d/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0" fillId="0" borderId="0" xfId="0" applyBorder="1"/>
    <xf numFmtId="0" fontId="2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1" applyNumberFormat="1" applyFont="1" applyBorder="1"/>
    <xf numFmtId="0" fontId="0" fillId="0" borderId="5" xfId="0" applyBorder="1"/>
    <xf numFmtId="164" fontId="3" fillId="0" borderId="0" xfId="1" applyNumberFormat="1" applyFont="1" applyBorder="1"/>
    <xf numFmtId="0" fontId="0" fillId="0" borderId="0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0" fontId="0" fillId="0" borderId="0" xfId="2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164" fontId="0" fillId="0" borderId="7" xfId="1" applyNumberFormat="1" applyFont="1" applyBorder="1"/>
    <xf numFmtId="0" fontId="0" fillId="0" borderId="8" xfId="0" applyBorder="1"/>
    <xf numFmtId="0" fontId="0" fillId="0" borderId="4" xfId="0" applyBorder="1"/>
    <xf numFmtId="0" fontId="0" fillId="0" borderId="0" xfId="0" applyBorder="1" applyAlignment="1">
      <alignment horizontal="left" indent="2"/>
    </xf>
    <xf numFmtId="0" fontId="0" fillId="0" borderId="6" xfId="0" applyBorder="1"/>
    <xf numFmtId="164" fontId="0" fillId="0" borderId="2" xfId="1" applyNumberFormat="1" applyFont="1" applyBorder="1"/>
    <xf numFmtId="0" fontId="2" fillId="0" borderId="0" xfId="0" applyFont="1" applyBorder="1"/>
    <xf numFmtId="0" fontId="0" fillId="0" borderId="0" xfId="0" applyBorder="1" applyAlignment="1">
      <alignment horizontal="left" indent="1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 indent="2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indent="1"/>
    </xf>
    <xf numFmtId="0" fontId="0" fillId="0" borderId="7" xfId="0" applyBorder="1" applyAlignment="1">
      <alignment horizontal="left"/>
    </xf>
    <xf numFmtId="0" fontId="0" fillId="0" borderId="1" xfId="0" applyFont="1" applyBorder="1" applyAlignment="1">
      <alignment horizontal="center"/>
    </xf>
    <xf numFmtId="164" fontId="1" fillId="0" borderId="2" xfId="1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34DC3FE-9736-4590-B6A1-3D28B3A0A11C}" mc:Ignorable="x14ac xr xr2 xr3">
  <x:sheetPr>
    <x:pageSetUpPr fitToPage="1"/>
  </x:sheetPr>
  <x:dimension ref="A1:F200"/>
  <x:sheetViews>
    <x:sheetView tabSelected="1" topLeftCell="A148" zoomScaleNormal="100" workbookViewId="0">
      <x:selection activeCell="G15" sqref="G15"/>
    </x:sheetView>
  </x:sheetViews>
  <x:sheetFormatPr defaultRowHeight="14.5" x14ac:dyDescent="0.35"/>
  <x:cols>
    <x:col min="2" max="2" width="48.1796875" customWidth="1"/>
    <x:col min="3" max="3" width="15.36328125" style="2" customWidth="1"/>
    <x:col min="4" max="4" width="12.81640625" style="2" customWidth="1"/>
    <x:col min="5" max="5" width="2.81640625" customWidth="1"/>
    <x:col min="6" max="6" width="39.08984375" customWidth="1"/>
  </x:cols>
  <x:sheetData>
    <x:row r="1" spans="1:6" ht="18.5" x14ac:dyDescent="0.45">
      <x:c r="A1" s="39" t="s">
        <x:v>0</x:v>
      </x:c>
      <x:c r="B1" s="39"/>
      <x:c r="C1" s="39"/>
      <x:c r="D1" s="39"/>
      <x:c r="E1" s="39"/>
      <x:c r="F1" s="39"/>
    </x:row>
    <x:row r="2" spans="1:6" ht="18.5" x14ac:dyDescent="0.45">
      <x:c r="A2" s="39" t="s">
        <x:v>2</x:v>
      </x:c>
      <x:c r="B2" s="39"/>
      <x:c r="C2" s="39"/>
      <x:c r="D2" s="39"/>
      <x:c r="E2" s="39"/>
      <x:c r="F2" s="39"/>
    </x:row>
    <x:row r="3" spans="1:6" ht="18.5" x14ac:dyDescent="0.45">
      <x:c r="A3" s="39" t="s">
        <x:v>1</x:v>
      </x:c>
      <x:c r="B3" s="39"/>
      <x:c r="C3" s="39"/>
      <x:c r="D3" s="39"/>
      <x:c r="E3" s="39"/>
      <x:c r="F3" s="39"/>
    </x:row>
    <x:row r="4" spans="1:6" ht="6.65" customHeight="1" x14ac:dyDescent="0.35"/>
    <x:row r="5" spans="1:6" ht="18.5" x14ac:dyDescent="0.45">
      <x:c r="A5" s="40" t="s">
        <x:v>3</x:v>
      </x:c>
      <x:c r="B5" s="40"/>
      <x:c r="C5" s="40"/>
      <x:c r="D5" s="40"/>
      <x:c r="E5" s="40"/>
      <x:c r="F5" s="40"/>
    </x:row>
    <x:row r="6" spans="1:6" ht="6" customHeight="1" thickBot="1" x14ac:dyDescent="0.4"/>
    <x:row r="7" spans="1:6" x14ac:dyDescent="0.35">
      <x:c r="A7" s="3" t="s">
        <x:v>4</x:v>
      </x:c>
      <x:c r="B7" s="4"/>
      <x:c r="C7" s="5">
        <x:v>45473</x:v>
      </x:c>
      <x:c r="D7" s="5">
        <x:v>45473</x:v>
      </x:c>
      <x:c r="E7" s="6"/>
      <x:c r="F7" s="7"/>
    </x:row>
    <x:row r="8" spans="1:6" x14ac:dyDescent="0.35">
      <x:c r="A8" s="8" t="s">
        <x:v>5</x:v>
      </x:c>
      <x:c r="B8" s="9" t="s">
        <x:v>6</x:v>
      </x:c>
      <x:c r="C8" s="10" t="s">
        <x:v>7</x:v>
      </x:c>
      <x:c r="D8" s="10" t="s">
        <x:v>8</x:v>
      </x:c>
      <x:c r="E8" s="11"/>
      <x:c r="F8" s="12" t="s">
        <x:v>11</x:v>
      </x:c>
    </x:row>
    <x:row r="9" spans="1:6" ht="28.25" customHeight="1" x14ac:dyDescent="0.35">
      <x:c r="A9" s="24" t="s">
        <x:v>9</x:v>
      </x:c>
      <x:c r="B9" s="11"/>
      <x:c r="C9" s="14"/>
      <x:c r="D9" s="14"/>
      <x:c r="E9" s="11"/>
      <x:c r="F9" s="15"/>
    </x:row>
    <x:row r="10" spans="1:6" x14ac:dyDescent="0.35">
      <x:c r="A10" s="13">
        <x:v>353</x:v>
      </x:c>
      <x:c r="B10" s="11" t="s">
        <x:v>10</x:v>
      </x:c>
      <x:c r="C10" s="14"/>
      <x:c r="D10" s="14">
        <x:v>462359007</x:v>
      </x:c>
      <x:c r="E10" s="11"/>
      <x:c r="F10" s="37" t="s">
        <x:v>12</x:v>
      </x:c>
    </x:row>
    <x:row r="11" spans="1:6" x14ac:dyDescent="0.35">
      <x:c r="A11" s="24"/>
      <x:c r="B11" s="11"/>
      <x:c r="C11" s="14"/>
      <x:c r="D11" s="14"/>
      <x:c r="E11" s="11"/>
      <x:c r="F11" s="37"/>
    </x:row>
    <x:row r="12" spans="1:6" x14ac:dyDescent="0.35">
      <x:c r="A12" s="24" t="s">
        <x:v>13</x:v>
      </x:c>
      <x:c r="B12" s="11"/>
      <x:c r="C12" s="14"/>
      <x:c r="D12" s="14"/>
      <x:c r="E12" s="11"/>
      <x:c r="F12" s="37"/>
    </x:row>
    <x:row r="13" spans="1:6" x14ac:dyDescent="0.35">
      <x:c r="A13" s="13">
        <x:v>353</x:v>
      </x:c>
      <x:c r="B13" s="11" t="s">
        <x:v>10</x:v>
      </x:c>
      <x:c r="C13" s="14"/>
      <x:c r="D13" s="14">
        <x:v>339548501</x:v>
      </x:c>
      <x:c r="E13" s="11"/>
      <x:c r="F13" s="37" t="s">
        <x:v>78</x:v>
      </x:c>
    </x:row>
    <x:row r="14" spans="1:6" ht="18" customHeight="1" x14ac:dyDescent="0.35">
      <x:c r="A14" s="24"/>
      <x:c r="B14" s="11"/>
      <x:c r="C14" s="14"/>
      <x:c r="D14" s="14"/>
      <x:c r="E14" s="11"/>
      <x:c r="F14" s="37"/>
    </x:row>
    <x:row r="15" spans="1:6" x14ac:dyDescent="0.35">
      <x:c r="A15" s="24" t="s">
        <x:v>9</x:v>
      </x:c>
      <x:c r="B15" s="11"/>
      <x:c r="C15" s="14"/>
      <x:c r="D15" s="14"/>
      <x:c r="E15" s="11"/>
      <x:c r="F15" s="37"/>
    </x:row>
    <x:row r="16" spans="1:6" x14ac:dyDescent="0.35">
      <x:c r="A16" s="13">
        <x:v>360</x:v>
      </x:c>
      <x:c r="B16" s="11" t="s">
        <x:v>14</x:v>
      </x:c>
      <x:c r="C16" s="14">
        <x:v>34785197</x:v>
      </x:c>
      <x:c r="D16" s="14"/>
      <x:c r="E16" s="11"/>
      <x:c r="F16" s="37"/>
    </x:row>
    <x:row r="17" spans="1:6" x14ac:dyDescent="0.35">
      <x:c r="A17" s="13">
        <x:v>361</x:v>
      </x:c>
      <x:c r="B17" s="11" t="s">
        <x:v>15</x:v>
      </x:c>
      <x:c r="C17" s="14">
        <x:v>97458530</x:v>
      </x:c>
      <x:c r="D17" s="14"/>
      <x:c r="E17" s="11"/>
      <x:c r="F17" s="37"/>
    </x:row>
    <x:row r="18" spans="1:6" ht="16" x14ac:dyDescent="0.5">
      <x:c r="A18" s="13">
        <x:v>362</x:v>
      </x:c>
      <x:c r="B18" s="11" t="s">
        <x:v>10</x:v>
      </x:c>
      <x:c r="C18" s="16">
        <x:v>788589505</x:v>
      </x:c>
      <x:c r="D18" s="14"/>
      <x:c r="E18" s="11"/>
      <x:c r="F18" s="37"/>
    </x:row>
    <x:row r="19" spans="1:6" x14ac:dyDescent="0.35">
      <x:c r="A19" s="24"/>
      <x:c r="B19" s="25" t="s">
        <x:v>16</x:v>
      </x:c>
      <x:c r="C19" s="14">
        <x:f>SUM(C16:C18)</x:f>
        <x:v>920833232</x:v>
      </x:c>
      <x:c r="D19" s="14"/>
      <x:c r="E19" s="11"/>
      <x:c r="F19" s="37" t="s">
        <x:v>79</x:v>
      </x:c>
    </x:row>
    <x:row r="20" spans="1:6" x14ac:dyDescent="0.35">
      <x:c r="A20" s="24"/>
      <x:c r="B20" s="11"/>
      <x:c r="C20" s="14"/>
      <x:c r="D20" s="14"/>
      <x:c r="E20" s="11"/>
      <x:c r="F20" s="37"/>
    </x:row>
    <x:row r="21" spans="1:6" x14ac:dyDescent="0.35">
      <x:c r="A21" s="24" t="s">
        <x:v>13</x:v>
      </x:c>
      <x:c r="B21" s="11"/>
      <x:c r="C21" s="14"/>
      <x:c r="D21" s="14"/>
      <x:c r="E21" s="11"/>
      <x:c r="F21" s="37"/>
    </x:row>
    <x:row r="22" spans="1:6" x14ac:dyDescent="0.35">
      <x:c r="A22" s="13">
        <x:v>360</x:v>
      </x:c>
      <x:c r="B22" s="11" t="s">
        <x:v>14</x:v>
      </x:c>
      <x:c r="C22" s="14">
        <x:v>34481578</x:v>
      </x:c>
      <x:c r="D22" s="14"/>
      <x:c r="E22" s="11"/>
      <x:c r="F22" s="37"/>
    </x:row>
    <x:row r="23" spans="1:6" x14ac:dyDescent="0.35">
      <x:c r="A23" s="13">
        <x:v>361</x:v>
      </x:c>
      <x:c r="B23" s="11" t="s">
        <x:v>15</x:v>
      </x:c>
      <x:c r="C23" s="14">
        <x:v>80379309</x:v>
      </x:c>
      <x:c r="D23" s="14"/>
      <x:c r="E23" s="11"/>
      <x:c r="F23" s="37"/>
    </x:row>
    <x:row r="24" spans="1:6" ht="16" x14ac:dyDescent="0.5">
      <x:c r="A24" s="13">
        <x:v>362</x:v>
      </x:c>
      <x:c r="B24" s="11" t="s">
        <x:v>10</x:v>
      </x:c>
      <x:c r="C24" s="16">
        <x:v>659975540</x:v>
      </x:c>
      <x:c r="D24" s="14"/>
      <x:c r="E24" s="11"/>
      <x:c r="F24" s="37"/>
    </x:row>
    <x:row r="25" spans="1:6" x14ac:dyDescent="0.35">
      <x:c r="A25" s="24"/>
      <x:c r="B25" s="25" t="s">
        <x:v>16</x:v>
      </x:c>
      <x:c r="C25" s="14">
        <x:f>SUM(C22:C24)</x:f>
        <x:v>774836427</x:v>
      </x:c>
      <x:c r="D25" s="14"/>
      <x:c r="E25" s="11"/>
      <x:c r="F25" s="37" t="s">
        <x:v>17</x:v>
      </x:c>
    </x:row>
    <x:row r="26" spans="1:6" ht="18" customHeight="1" thickBot="1" x14ac:dyDescent="0.4">
      <x:c r="A26" s="26"/>
      <x:c r="B26" s="21"/>
      <x:c r="C26" s="22"/>
      <x:c r="D26" s="22"/>
      <x:c r="E26" s="21"/>
      <x:c r="F26" s="23"/>
    </x:row>
    <x:row r="27" spans="1:6" ht="37.75" customHeight="1" x14ac:dyDescent="0.45">
      <x:c r="A27" s="40" t="s">
        <x:v>18</x:v>
      </x:c>
      <x:c r="B27" s="40"/>
      <x:c r="C27" s="40"/>
      <x:c r="D27" s="40"/>
      <x:c r="E27" s="40"/>
      <x:c r="F27" s="40"/>
    </x:row>
    <x:row r="28" spans="1:6" ht="6" customHeight="1" thickBot="1" x14ac:dyDescent="0.4"/>
    <x:row r="29" spans="1:6" x14ac:dyDescent="0.35">
      <x:c r="A29" s="3" t="s">
        <x:v>4</x:v>
      </x:c>
      <x:c r="B29" s="4"/>
      <x:c r="C29" s="5" t="s">
        <x:v>19</x:v>
      </x:c>
      <x:c r="D29" s="5"/>
      <x:c r="E29" s="6"/>
      <x:c r="F29" s="7"/>
    </x:row>
    <x:row r="30" spans="1:6" x14ac:dyDescent="0.35">
      <x:c r="A30" s="8" t="s">
        <x:v>5</x:v>
      </x:c>
      <x:c r="B30" s="9" t="s">
        <x:v>6</x:v>
      </x:c>
      <x:c r="C30" s="10" t="s">
        <x:v>20</x:v>
      </x:c>
      <x:c r="D30" s="10"/>
      <x:c r="E30" s="11"/>
      <x:c r="F30" s="12" t="s">
        <x:v>11</x:v>
      </x:c>
    </x:row>
    <x:row r="31" spans="1:6" x14ac:dyDescent="0.35">
      <x:c r="A31" s="13">
        <x:v>303</x:v>
      </x:c>
      <x:c r="B31" s="11" t="s">
        <x:v>21</x:v>
      </x:c>
      <x:c r="C31" s="14">
        <x:v>1066350281</x:v>
      </x:c>
      <x:c r="D31" s="14" t="s">
        <x:v>25</x:v>
      </x:c>
      <x:c r="E31" s="11"/>
      <x:c r="F31" s="15"/>
    </x:row>
    <x:row r="32" spans="1:6" x14ac:dyDescent="0.35">
      <x:c r="A32" s="13"/>
      <x:c r="B32" s="11" t="s">
        <x:v>22</x:v>
      </x:c>
      <x:c r="C32" s="14"/>
      <x:c r="D32" s="14"/>
      <x:c r="E32" s="11"/>
      <x:c r="F32" s="15"/>
    </x:row>
    <x:row r="33" spans="1:6" x14ac:dyDescent="0.35">
      <x:c r="A33" s="13">
        <x:v>303</x:v>
      </x:c>
      <x:c r="B33" s="11" t="s">
        <x:v>23</x:v>
      </x:c>
      <x:c r="C33" s="14"/>
      <x:c r="D33" s="14"/>
      <x:c r="E33" s="11"/>
      <x:c r="F33" s="15"/>
    </x:row>
    <x:row r="34" spans="1:6" ht="16" x14ac:dyDescent="0.5">
      <x:c r="A34" s="13"/>
      <x:c r="B34" s="11" t="s">
        <x:v>24</x:v>
      </x:c>
      <x:c r="C34" s="16">
        <x:v>1211737505</x:v>
      </x:c>
      <x:c r="D34" s="14" t="s">
        <x:v>26</x:v>
      </x:c>
      <x:c r="E34" s="11"/>
      <x:c r="F34" s="15"/>
    </x:row>
    <x:row r="35" spans="1:6" x14ac:dyDescent="0.35">
      <x:c r="A35" s="13"/>
      <x:c r="B35" s="11"/>
      <x:c r="C35" s="14"/>
      <x:c r="D35" s="14"/>
      <x:c r="E35" s="11"/>
      <x:c r="F35" s="15"/>
    </x:row>
    <x:row r="36" spans="1:6" x14ac:dyDescent="0.35">
      <x:c r="A36" s="13"/>
      <x:c r="B36" s="11" t="s">
        <x:v>35</x:v>
      </x:c>
      <x:c r="C36" s="14">
        <x:f>+C34-C31</x:f>
        <x:v>145387224</x:v>
      </x:c>
      <x:c r="D36" s="14" t="s">
        <x:v>27</x:v>
      </x:c>
      <x:c r="E36" s="11"/>
      <x:c r="F36" s="37" t="s">
        <x:v>80</x:v>
      </x:c>
    </x:row>
    <x:row r="37" spans="1:6" x14ac:dyDescent="0.35">
      <x:c r="A37" s="13"/>
      <x:c r="B37" s="11"/>
      <x:c r="C37" s="14"/>
      <x:c r="D37" s="14"/>
      <x:c r="E37" s="11"/>
      <x:c r="F37" s="15"/>
    </x:row>
    <x:row r="38" spans="1:6" x14ac:dyDescent="0.35">
      <x:c r="A38" s="13" t="s">
        <x:v>4</x:v>
      </x:c>
      <x:c r="B38" s="17"/>
      <x:c r="C38" s="18" t="s">
        <x:v>28</x:v>
      </x:c>
      <x:c r="D38" s="14"/>
      <x:c r="E38" s="11"/>
      <x:c r="F38" s="15"/>
    </x:row>
    <x:row r="39" spans="1:6" x14ac:dyDescent="0.35">
      <x:c r="A39" s="8" t="s">
        <x:v>5</x:v>
      </x:c>
      <x:c r="B39" s="9" t="s">
        <x:v>6</x:v>
      </x:c>
      <x:c r="C39" s="10" t="s">
        <x:v>20</x:v>
      </x:c>
      <x:c r="D39" s="14"/>
      <x:c r="E39" s="11"/>
      <x:c r="F39" s="15"/>
    </x:row>
    <x:row r="40" spans="1:6" x14ac:dyDescent="0.35">
      <x:c r="A40" s="13">
        <x:v>303</x:v>
      </x:c>
      <x:c r="B40" s="11" t="s">
        <x:v>21</x:v>
      </x:c>
      <x:c r="C40" s="14">
        <x:v>247306021</x:v>
      </x:c>
      <x:c r="D40" s="14" t="s">
        <x:v>29</x:v>
      </x:c>
      <x:c r="E40" s="11"/>
      <x:c r="F40" s="15"/>
    </x:row>
    <x:row r="41" spans="1:6" x14ac:dyDescent="0.35">
      <x:c r="A41" s="13"/>
      <x:c r="B41" s="11" t="s">
        <x:v>22</x:v>
      </x:c>
      <x:c r="C41" s="14"/>
      <x:c r="D41" s="14"/>
      <x:c r="E41" s="11"/>
      <x:c r="F41" s="15"/>
    </x:row>
    <x:row r="42" spans="1:6" x14ac:dyDescent="0.35">
      <x:c r="A42" s="13">
        <x:v>303</x:v>
      </x:c>
      <x:c r="B42" s="11" t="s">
        <x:v>23</x:v>
      </x:c>
      <x:c r="C42" s="14"/>
      <x:c r="D42" s="14"/>
      <x:c r="E42" s="11"/>
      <x:c r="F42" s="15"/>
    </x:row>
    <x:row r="43" spans="1:6" ht="16" x14ac:dyDescent="0.5">
      <x:c r="A43" s="13"/>
      <x:c r="B43" s="11" t="s">
        <x:v>24</x:v>
      </x:c>
      <x:c r="C43" s="16">
        <x:v>279268793</x:v>
      </x:c>
      <x:c r="D43" s="14" t="s">
        <x:v>30</x:v>
      </x:c>
      <x:c r="E43" s="11"/>
      <x:c r="F43" s="15"/>
    </x:row>
    <x:row r="44" spans="1:6" x14ac:dyDescent="0.35">
      <x:c r="A44" s="13"/>
      <x:c r="B44" s="11"/>
      <x:c r="C44" s="14"/>
      <x:c r="D44" s="14"/>
      <x:c r="E44" s="11"/>
      <x:c r="F44" s="15"/>
    </x:row>
    <x:row r="45" spans="1:6" x14ac:dyDescent="0.35">
      <x:c r="A45" s="13"/>
      <x:c r="B45" s="11" t="s">
        <x:v>32</x:v>
      </x:c>
      <x:c r="C45" s="14">
        <x:f>+C43-C40</x:f>
        <x:v>31962772</x:v>
      </x:c>
      <x:c r="D45" s="14" t="s">
        <x:v>31</x:v>
      </x:c>
      <x:c r="E45" s="11"/>
      <x:c r="F45" s="37" t="s">
        <x:v>81</x:v>
      </x:c>
    </x:row>
    <x:row r="46" spans="1:6" x14ac:dyDescent="0.35">
      <x:c r="A46" s="13"/>
      <x:c r="B46" s="11"/>
      <x:c r="C46" s="14"/>
      <x:c r="D46" s="14"/>
      <x:c r="E46" s="11"/>
      <x:c r="F46" s="37"/>
    </x:row>
    <x:row r="47" spans="1:6" x14ac:dyDescent="0.35">
      <x:c r="A47" s="13"/>
      <x:c r="B47" s="11" t="s">
        <x:v>33</x:v>
      </x:c>
      <x:c r="C47" s="19">
        <x:f>+C45/C36</x:f>
        <x:v>0.21984580983539517</x:v>
      </x:c>
      <x:c r="D47" s="14" t="s">
        <x:v>34</x:v>
      </x:c>
      <x:c r="E47" s="11"/>
      <x:c r="F47" s="37" t="s">
        <x:v>82</x:v>
      </x:c>
    </x:row>
    <x:row r="48" spans="1:6" x14ac:dyDescent="0.35">
      <x:c r="A48" s="13"/>
      <x:c r="B48" s="11"/>
      <x:c r="C48" s="14"/>
      <x:c r="D48" s="14"/>
      <x:c r="E48" s="11"/>
      <x:c r="F48" s="15"/>
    </x:row>
    <x:row r="49" spans="1:6" x14ac:dyDescent="0.35">
      <x:c r="A49" s="13" t="s">
        <x:v>4</x:v>
      </x:c>
      <x:c r="B49" s="17"/>
      <x:c r="C49" s="18" t="s">
        <x:v>36</x:v>
      </x:c>
      <x:c r="D49" s="14"/>
      <x:c r="E49" s="11"/>
      <x:c r="F49" s="15"/>
    </x:row>
    <x:row r="50" spans="1:6" x14ac:dyDescent="0.35">
      <x:c r="A50" s="8" t="s">
        <x:v>5</x:v>
      </x:c>
      <x:c r="B50" s="9" t="s">
        <x:v>6</x:v>
      </x:c>
      <x:c r="C50" s="10" t="s">
        <x:v>20</x:v>
      </x:c>
      <x:c r="D50" s="14"/>
      <x:c r="E50" s="11"/>
      <x:c r="F50" s="15"/>
    </x:row>
    <x:row r="51" spans="1:6" x14ac:dyDescent="0.35">
      <x:c r="A51" s="13">
        <x:v>303</x:v>
      </x:c>
      <x:c r="B51" s="11" t="s">
        <x:v>21</x:v>
      </x:c>
      <x:c r="C51" s="14">
        <x:v>819044261</x:v>
      </x:c>
      <x:c r="D51" s="14" t="s">
        <x:v>38</x:v>
      </x:c>
      <x:c r="E51" s="11"/>
      <x:c r="F51" s="15"/>
    </x:row>
    <x:row r="52" spans="1:6" x14ac:dyDescent="0.35">
      <x:c r="A52" s="13"/>
      <x:c r="B52" s="11" t="s">
        <x:v>22</x:v>
      </x:c>
      <x:c r="C52" s="14"/>
      <x:c r="D52" s="14"/>
      <x:c r="E52" s="11"/>
      <x:c r="F52" s="15"/>
    </x:row>
    <x:row r="53" spans="1:6" x14ac:dyDescent="0.35">
      <x:c r="A53" s="13">
        <x:v>303</x:v>
      </x:c>
      <x:c r="B53" s="11" t="s">
        <x:v>23</x:v>
      </x:c>
      <x:c r="C53" s="14"/>
      <x:c r="D53" s="14"/>
      <x:c r="E53" s="11"/>
      <x:c r="F53" s="15"/>
    </x:row>
    <x:row r="54" spans="1:6" ht="16" x14ac:dyDescent="0.5">
      <x:c r="A54" s="13"/>
      <x:c r="B54" s="11" t="s">
        <x:v>24</x:v>
      </x:c>
      <x:c r="C54" s="16">
        <x:v>932468712</x:v>
      </x:c>
      <x:c r="D54" s="14" t="s">
        <x:v>39</x:v>
      </x:c>
      <x:c r="E54" s="11"/>
      <x:c r="F54" s="15"/>
    </x:row>
    <x:row r="55" spans="1:6" x14ac:dyDescent="0.35">
      <x:c r="A55" s="13"/>
      <x:c r="B55" s="11"/>
      <x:c r="C55" s="14"/>
      <x:c r="D55" s="14"/>
      <x:c r="E55" s="11"/>
      <x:c r="F55" s="15"/>
    </x:row>
    <x:row r="56" spans="1:6" x14ac:dyDescent="0.35">
      <x:c r="A56" s="13"/>
      <x:c r="B56" s="11" t="s">
        <x:v>37</x:v>
      </x:c>
      <x:c r="C56" s="14">
        <x:f>+C54-C51</x:f>
        <x:v>113424451</x:v>
      </x:c>
      <x:c r="D56" s="14" t="s">
        <x:v>40</x:v>
      </x:c>
      <x:c r="E56" s="11"/>
      <x:c r="F56" s="37" t="s">
        <x:v>83</x:v>
      </x:c>
    </x:row>
    <x:row r="57" spans="1:6" x14ac:dyDescent="0.35">
      <x:c r="A57" s="13"/>
      <x:c r="B57" s="11"/>
      <x:c r="C57" s="14"/>
      <x:c r="D57" s="14"/>
      <x:c r="E57" s="11"/>
      <x:c r="F57" s="37"/>
    </x:row>
    <x:row r="58" spans="1:6" x14ac:dyDescent="0.35">
      <x:c r="A58" s="13"/>
      <x:c r="B58" s="11" t="s">
        <x:v>41</x:v>
      </x:c>
      <x:c r="C58" s="19">
        <x:f>+C56/C36</x:f>
        <x:v>0.78015418328642139</x:v>
      </x:c>
      <x:c r="D58" s="14" t="s">
        <x:v>42</x:v>
      </x:c>
      <x:c r="E58" s="11"/>
      <x:c r="F58" s="37" t="s">
        <x:v>84</x:v>
      </x:c>
    </x:row>
    <x:row r="59" spans="1:6" ht="15" thickBot="1" x14ac:dyDescent="0.4">
      <x:c r="A59" s="20"/>
      <x:c r="B59" s="21"/>
      <x:c r="C59" s="22"/>
      <x:c r="D59" s="22"/>
      <x:c r="E59" s="21"/>
      <x:c r="F59" s="23"/>
    </x:row>
    <x:row r="60" spans="1:6" ht="18.5" x14ac:dyDescent="0.45">
      <x:c r="A60" s="40" t="s">
        <x:v>77</x:v>
      </x:c>
      <x:c r="B60" s="40"/>
      <x:c r="C60" s="40"/>
      <x:c r="D60" s="40"/>
      <x:c r="E60" s="40"/>
      <x:c r="F60" s="40"/>
    </x:row>
    <x:row r="61" spans="1:6" ht="6" customHeight="1" thickBot="1" x14ac:dyDescent="0.4"/>
    <x:row r="62" spans="1:6" x14ac:dyDescent="0.35">
      <x:c r="A62" s="35" t="s">
        <x:v>4</x:v>
      </x:c>
      <x:c r="B62" s="32"/>
      <x:c r="C62" s="36" t="s">
        <x:v>36</x:v>
      </x:c>
      <x:c r="D62" s="27"/>
      <x:c r="E62" s="6"/>
      <x:c r="F62" s="7"/>
    </x:row>
    <x:row r="63" spans="1:6" x14ac:dyDescent="0.35">
      <x:c r="A63" s="8" t="s">
        <x:v>5</x:v>
      </x:c>
      <x:c r="B63" s="9" t="s">
        <x:v>6</x:v>
      </x:c>
      <x:c r="C63" s="10" t="s">
        <x:v>20</x:v>
      </x:c>
      <x:c r="D63" s="14"/>
      <x:c r="E63" s="11"/>
      <x:c r="F63" s="12" t="s">
        <x:v>11</x:v>
      </x:c>
    </x:row>
    <x:row r="64" spans="1:6" ht="18" customHeight="1" x14ac:dyDescent="0.35">
      <x:c r="A64" s="13">
        <x:v>303</x:v>
      </x:c>
      <x:c r="B64" s="11" t="s">
        <x:v>59</x:v>
      </x:c>
      <x:c r="C64" s="14"/>
      <x:c r="D64" s="14"/>
      <x:c r="E64" s="11"/>
      <x:c r="F64" s="15"/>
    </x:row>
    <x:row r="65" spans="1:6" x14ac:dyDescent="0.35">
      <x:c r="A65" s="13"/>
      <x:c r="B65" s="33" t="s">
        <x:v>46</x:v>
      </x:c>
      <x:c r="C65" s="14"/>
      <x:c r="D65" s="14"/>
      <x:c r="E65" s="11"/>
      <x:c r="F65" s="15"/>
    </x:row>
    <x:row r="66" spans="1:6" x14ac:dyDescent="0.35">
      <x:c r="A66" s="13"/>
      <x:c r="B66" s="25" t="s">
        <x:v>43</x:v>
      </x:c>
      <x:c r="C66" s="14">
        <x:v>101068333</x:v>
      </x:c>
      <x:c r="D66" s="14"/>
      <x:c r="E66" s="11"/>
      <x:c r="F66" s="15"/>
    </x:row>
    <x:row r="67" spans="1:6" x14ac:dyDescent="0.35">
      <x:c r="A67" s="13"/>
      <x:c r="B67" s="25" t="s">
        <x:v>44</x:v>
      </x:c>
      <x:c r="C67" s="14">
        <x:v>4569548</x:v>
      </x:c>
      <x:c r="D67" s="14"/>
      <x:c r="E67" s="11"/>
      <x:c r="F67" s="15"/>
    </x:row>
    <x:row r="68" spans="1:6" x14ac:dyDescent="0.35">
      <x:c r="A68" s="13"/>
      <x:c r="B68" s="25" t="s">
        <x:v>45</x:v>
      </x:c>
      <x:c r="C68" s="14">
        <x:v>21531964</x:v>
      </x:c>
      <x:c r="D68" s="14"/>
      <x:c r="E68" s="11"/>
      <x:c r="F68" s="15"/>
    </x:row>
    <x:row r="69" spans="1:6" x14ac:dyDescent="0.35">
      <x:c r="A69" s="13"/>
      <x:c r="B69" s="33" t="s">
        <x:v>47</x:v>
      </x:c>
      <x:c r="C69" s="14"/>
      <x:c r="D69" s="14"/>
      <x:c r="E69" s="11"/>
      <x:c r="F69" s="15"/>
    </x:row>
    <x:row r="70" spans="1:6" x14ac:dyDescent="0.35">
      <x:c r="A70" s="13"/>
      <x:c r="B70" s="25" t="s">
        <x:v>43</x:v>
      </x:c>
      <x:c r="C70" s="14">
        <x:v>-4818</x:v>
      </x:c>
      <x:c r="D70" s="14"/>
      <x:c r="E70" s="11"/>
      <x:c r="F70" s="15"/>
    </x:row>
    <x:row r="71" spans="1:6" x14ac:dyDescent="0.35">
      <x:c r="A71" s="13"/>
      <x:c r="B71" s="25" t="s">
        <x:v>44</x:v>
      </x:c>
      <x:c r="C71" s="14">
        <x:v>-54322085</x:v>
      </x:c>
      <x:c r="D71" s="14"/>
      <x:c r="E71" s="11"/>
      <x:c r="F71" s="15"/>
    </x:row>
    <x:row r="72" spans="1:6" x14ac:dyDescent="0.35">
      <x:c r="A72" s="13"/>
      <x:c r="B72" s="25" t="s">
        <x:v>45</x:v>
      </x:c>
      <x:c r="C72" s="14">
        <x:v>-3903506</x:v>
      </x:c>
      <x:c r="D72" s="14"/>
      <x:c r="E72" s="11"/>
      <x:c r="F72" s="15"/>
    </x:row>
    <x:row r="73" spans="1:6" x14ac:dyDescent="0.35">
      <x:c r="A73" s="13"/>
      <x:c r="B73" s="33" t="s">
        <x:v>48</x:v>
      </x:c>
      <x:c r="C73" s="14"/>
      <x:c r="D73" s="14"/>
      <x:c r="E73" s="11"/>
      <x:c r="F73" s="15"/>
    </x:row>
    <x:row r="74" spans="1:6" x14ac:dyDescent="0.35">
      <x:c r="A74" s="13"/>
      <x:c r="B74" s="25" t="s">
        <x:v>43</x:v>
      </x:c>
      <x:c r="C74" s="14">
        <x:v>368097</x:v>
      </x:c>
      <x:c r="D74" s="14"/>
      <x:c r="E74" s="11"/>
      <x:c r="F74" s="15"/>
    </x:row>
    <x:row r="75" spans="1:6" x14ac:dyDescent="0.35">
      <x:c r="A75" s="13"/>
      <x:c r="B75" s="25" t="s">
        <x:v>44</x:v>
      </x:c>
      <x:c r="C75" s="14">
        <x:v>0</x:v>
      </x:c>
      <x:c r="D75" s="14"/>
      <x:c r="E75" s="11"/>
      <x:c r="F75" s="15"/>
    </x:row>
    <x:row r="76" spans="1:6" x14ac:dyDescent="0.35">
      <x:c r="A76" s="13"/>
      <x:c r="B76" s="25" t="s">
        <x:v>45</x:v>
      </x:c>
      <x:c r="C76" s="14">
        <x:v>0</x:v>
      </x:c>
      <x:c r="D76" s="14"/>
      <x:c r="E76" s="11"/>
      <x:c r="F76" s="15"/>
    </x:row>
    <x:row r="77" spans="1:6" x14ac:dyDescent="0.35">
      <x:c r="A77" s="13"/>
      <x:c r="B77" s="33" t="s">
        <x:v>50</x:v>
      </x:c>
      <x:c r="C77" s="14"/>
      <x:c r="D77" s="14"/>
      <x:c r="E77" s="11"/>
      <x:c r="F77" s="15"/>
    </x:row>
    <x:row r="78" spans="1:6" x14ac:dyDescent="0.35">
      <x:c r="A78" s="13"/>
      <x:c r="B78" s="25" t="s">
        <x:v>43</x:v>
      </x:c>
      <x:c r="C78" s="14">
        <x:v>5183879</x:v>
      </x:c>
      <x:c r="D78" s="14"/>
      <x:c r="E78" s="11"/>
      <x:c r="F78" s="15"/>
    </x:row>
    <x:row r="79" spans="1:6" x14ac:dyDescent="0.35">
      <x:c r="A79" s="13"/>
      <x:c r="B79" s="25" t="s">
        <x:v>44</x:v>
      </x:c>
      <x:c r="C79" s="14">
        <x:v>-190377</x:v>
      </x:c>
      <x:c r="D79" s="14"/>
      <x:c r="E79" s="11"/>
      <x:c r="F79" s="15"/>
    </x:row>
    <x:row r="80" spans="1:6" x14ac:dyDescent="0.35">
      <x:c r="A80" s="13"/>
      <x:c r="B80" s="25" t="s">
        <x:v>45</x:v>
      </x:c>
      <x:c r="C80" s="14">
        <x:v>17286226</x:v>
      </x:c>
      <x:c r="D80" s="14"/>
      <x:c r="E80" s="11"/>
      <x:c r="F80" s="15"/>
    </x:row>
    <x:row r="81" spans="1:6" x14ac:dyDescent="0.35">
      <x:c r="A81" s="13"/>
      <x:c r="B81" s="33" t="s">
        <x:v>49</x:v>
      </x:c>
      <x:c r="C81" s="14"/>
      <x:c r="D81" s="14"/>
      <x:c r="E81" s="11"/>
      <x:c r="F81" s="15"/>
    </x:row>
    <x:row r="82" spans="1:6" x14ac:dyDescent="0.35">
      <x:c r="A82" s="13"/>
      <x:c r="B82" s="25" t="s">
        <x:v>43</x:v>
      </x:c>
      <x:c r="C82" s="14">
        <x:v>0</x:v>
      </x:c>
      <x:c r="D82" s="14"/>
      <x:c r="E82" s="11"/>
      <x:c r="F82" s="15"/>
    </x:row>
    <x:row r="83" spans="1:6" x14ac:dyDescent="0.35">
      <x:c r="A83" s="13"/>
      <x:c r="B83" s="25" t="s">
        <x:v>44</x:v>
      </x:c>
      <x:c r="C83" s="14">
        <x:v>0</x:v>
      </x:c>
      <x:c r="D83" s="14"/>
      <x:c r="E83" s="11"/>
      <x:c r="F83" s="15"/>
    </x:row>
    <x:row r="84" spans="1:6" x14ac:dyDescent="0.35">
      <x:c r="A84" s="13"/>
      <x:c r="B84" s="25" t="s">
        <x:v>45</x:v>
      </x:c>
      <x:c r="C84" s="14">
        <x:v>-21504396</x:v>
      </x:c>
      <x:c r="D84" s="14"/>
      <x:c r="E84" s="11"/>
      <x:c r="F84" s="15"/>
    </x:row>
    <x:row r="85" spans="1:6" x14ac:dyDescent="0.35">
      <x:c r="A85" s="13"/>
      <x:c r="B85" s="33" t="s">
        <x:v>51</x:v>
      </x:c>
      <x:c r="C85" s="14"/>
      <x:c r="D85" s="14"/>
      <x:c r="E85" s="11"/>
      <x:c r="F85" s="15"/>
    </x:row>
    <x:row r="86" spans="1:6" x14ac:dyDescent="0.35">
      <x:c r="A86" s="13"/>
      <x:c r="B86" s="25" t="s">
        <x:v>43</x:v>
      </x:c>
      <x:c r="C86" s="14">
        <x:v>-951411</x:v>
      </x:c>
      <x:c r="D86" s="14"/>
      <x:c r="E86" s="11"/>
      <x:c r="F86" s="15"/>
    </x:row>
    <x:row r="87" spans="1:6" x14ac:dyDescent="0.35">
      <x:c r="A87" s="13"/>
      <x:c r="B87" s="25" t="s">
        <x:v>44</x:v>
      </x:c>
      <x:c r="C87" s="14">
        <x:v>0</x:v>
      </x:c>
      <x:c r="D87" s="14"/>
      <x:c r="E87" s="11"/>
      <x:c r="F87" s="15"/>
    </x:row>
    <x:row r="88" spans="1:6" x14ac:dyDescent="0.35">
      <x:c r="A88" s="13"/>
      <x:c r="B88" s="25" t="s">
        <x:v>45</x:v>
      </x:c>
      <x:c r="C88" s="14">
        <x:v>-1888971</x:v>
      </x:c>
      <x:c r="D88" s="14"/>
      <x:c r="E88" s="11"/>
      <x:c r="F88" s="15"/>
    </x:row>
    <x:row r="89" spans="1:6" x14ac:dyDescent="0.35">
      <x:c r="A89" s="13"/>
      <x:c r="B89" s="33" t="s">
        <x:v>52</x:v>
      </x:c>
      <x:c r="C89" s="14"/>
      <x:c r="D89" s="14"/>
      <x:c r="E89" s="11"/>
      <x:c r="F89" s="15"/>
    </x:row>
    <x:row r="90" spans="1:6" x14ac:dyDescent="0.35">
      <x:c r="A90" s="13"/>
      <x:c r="B90" s="25" t="s">
        <x:v>43</x:v>
      </x:c>
      <x:c r="C90" s="14">
        <x:v>32344248</x:v>
      </x:c>
      <x:c r="D90" s="14"/>
      <x:c r="E90" s="11"/>
      <x:c r="F90" s="15"/>
    </x:row>
    <x:row r="91" spans="1:6" x14ac:dyDescent="0.35">
      <x:c r="A91" s="13"/>
      <x:c r="B91" s="25" t="s">
        <x:v>44</x:v>
      </x:c>
      <x:c r="C91" s="14">
        <x:v>4914193</x:v>
      </x:c>
      <x:c r="D91" s="14"/>
      <x:c r="E91" s="11"/>
      <x:c r="F91" s="15"/>
    </x:row>
    <x:row r="92" spans="1:6" x14ac:dyDescent="0.35">
      <x:c r="A92" s="13"/>
      <x:c r="B92" s="25" t="s">
        <x:v>45</x:v>
      </x:c>
      <x:c r="C92" s="14">
        <x:v>17456894</x:v>
      </x:c>
      <x:c r="D92" s="14"/>
      <x:c r="E92" s="11"/>
      <x:c r="F92" s="15"/>
    </x:row>
    <x:row r="93" spans="1:6" x14ac:dyDescent="0.35">
      <x:c r="A93" s="13"/>
      <x:c r="B93" s="33" t="s">
        <x:v>53</x:v>
      </x:c>
      <x:c r="C93" s="14"/>
      <x:c r="D93" s="14"/>
      <x:c r="E93" s="11"/>
      <x:c r="F93" s="15"/>
    </x:row>
    <x:row r="94" spans="1:6" x14ac:dyDescent="0.35">
      <x:c r="A94" s="13"/>
      <x:c r="B94" s="25" t="s">
        <x:v>43</x:v>
      </x:c>
      <x:c r="C94" s="14">
        <x:v>-5544606</x:v>
      </x:c>
      <x:c r="D94" s="14"/>
      <x:c r="E94" s="11"/>
      <x:c r="F94" s="15"/>
    </x:row>
    <x:row r="95" spans="1:6" x14ac:dyDescent="0.35">
      <x:c r="A95" s="13"/>
      <x:c r="B95" s="25" t="s">
        <x:v>44</x:v>
      </x:c>
      <x:c r="C95" s="14">
        <x:v>-317323</x:v>
      </x:c>
      <x:c r="D95" s="14"/>
      <x:c r="E95" s="11"/>
      <x:c r="F95" s="15"/>
    </x:row>
    <x:row r="96" spans="1:6" x14ac:dyDescent="0.35">
      <x:c r="A96" s="13"/>
      <x:c r="B96" s="25" t="s">
        <x:v>45</x:v>
      </x:c>
      <x:c r="C96" s="14">
        <x:v>-13184716</x:v>
      </x:c>
      <x:c r="D96" s="14"/>
      <x:c r="E96" s="11"/>
      <x:c r="F96" s="15"/>
    </x:row>
    <x:row r="97" spans="1:6" x14ac:dyDescent="0.35">
      <x:c r="A97" s="13"/>
      <x:c r="B97" s="33" t="s">
        <x:v>54</x:v>
      </x:c>
      <x:c r="C97" s="14"/>
      <x:c r="D97" s="14"/>
      <x:c r="E97" s="11"/>
      <x:c r="F97" s="15"/>
    </x:row>
    <x:row r="98" spans="1:6" x14ac:dyDescent="0.35">
      <x:c r="A98" s="13"/>
      <x:c r="B98" s="25" t="s">
        <x:v>43</x:v>
      </x:c>
      <x:c r="C98" s="14">
        <x:v>0</x:v>
      </x:c>
      <x:c r="D98" s="14"/>
      <x:c r="E98" s="11"/>
      <x:c r="F98" s="15"/>
    </x:row>
    <x:row r="99" spans="1:6" x14ac:dyDescent="0.35">
      <x:c r="A99" s="13"/>
      <x:c r="B99" s="25" t="s">
        <x:v>44</x:v>
      </x:c>
      <x:c r="C99" s="14">
        <x:v>-582330</x:v>
      </x:c>
      <x:c r="D99" s="14"/>
      <x:c r="E99" s="11"/>
      <x:c r="F99" s="15"/>
    </x:row>
    <x:row r="100" spans="1:6" x14ac:dyDescent="0.35">
      <x:c r="A100" s="13"/>
      <x:c r="B100" s="25" t="s">
        <x:v>45</x:v>
      </x:c>
      <x:c r="C100" s="14">
        <x:v>-173301</x:v>
      </x:c>
      <x:c r="D100" s="14"/>
      <x:c r="E100" s="11"/>
      <x:c r="F100" s="15"/>
    </x:row>
    <x:row r="101" spans="1:6" x14ac:dyDescent="0.35">
      <x:c r="A101" s="13"/>
      <x:c r="B101" s="33" t="s">
        <x:v>57</x:v>
      </x:c>
      <x:c r="C101" s="14"/>
      <x:c r="D101" s="14"/>
      <x:c r="E101" s="11"/>
      <x:c r="F101" s="15"/>
    </x:row>
    <x:row r="102" spans="1:6" x14ac:dyDescent="0.35">
      <x:c r="A102" s="13"/>
      <x:c r="B102" s="25" t="s">
        <x:v>43</x:v>
      </x:c>
      <x:c r="C102" s="14">
        <x:v>-140174</x:v>
      </x:c>
      <x:c r="D102" s="14"/>
      <x:c r="E102" s="11"/>
      <x:c r="F102" s="15"/>
    </x:row>
    <x:row r="103" spans="1:6" x14ac:dyDescent="0.35">
      <x:c r="A103" s="13"/>
      <x:c r="B103" s="25" t="s">
        <x:v>44</x:v>
      </x:c>
      <x:c r="C103" s="14">
        <x:v>4248357</x:v>
      </x:c>
      <x:c r="D103" s="14"/>
      <x:c r="E103" s="11"/>
      <x:c r="F103" s="15"/>
    </x:row>
    <x:row r="104" spans="1:6" x14ac:dyDescent="0.35">
      <x:c r="A104" s="13"/>
      <x:c r="B104" s="25" t="s">
        <x:v>45</x:v>
      </x:c>
      <x:c r="C104" s="14">
        <x:v>1566924</x:v>
      </x:c>
      <x:c r="D104" s="14"/>
      <x:c r="E104" s="11"/>
      <x:c r="F104" s="15"/>
    </x:row>
    <x:row r="105" spans="1:6" x14ac:dyDescent="0.35">
      <x:c r="A105" s="13"/>
      <x:c r="B105" s="33" t="s">
        <x:v>55</x:v>
      </x:c>
      <x:c r="C105" s="14"/>
      <x:c r="D105" s="14"/>
      <x:c r="E105" s="11"/>
      <x:c r="F105" s="15"/>
    </x:row>
    <x:row r="106" spans="1:6" x14ac:dyDescent="0.35">
      <x:c r="A106" s="13"/>
      <x:c r="B106" s="25" t="s">
        <x:v>43</x:v>
      </x:c>
      <x:c r="C106" s="14">
        <x:v>-1684625</x:v>
      </x:c>
      <x:c r="D106" s="14"/>
      <x:c r="E106" s="11"/>
      <x:c r="F106" s="15"/>
    </x:row>
    <x:row r="107" spans="1:6" x14ac:dyDescent="0.35">
      <x:c r="A107" s="13"/>
      <x:c r="B107" s="25" t="s">
        <x:v>44</x:v>
      </x:c>
      <x:c r="C107" s="14">
        <x:v>-20999014</x:v>
      </x:c>
      <x:c r="D107" s="14"/>
      <x:c r="E107" s="11"/>
      <x:c r="F107" s="15"/>
    </x:row>
    <x:row r="108" spans="1:6" x14ac:dyDescent="0.35">
      <x:c r="A108" s="13"/>
      <x:c r="B108" s="25" t="s">
        <x:v>45</x:v>
      </x:c>
      <x:c r="C108" s="14">
        <x:v>-1889410</x:v>
      </x:c>
      <x:c r="D108" s="14"/>
      <x:c r="E108" s="11"/>
      <x:c r="F108" s="15"/>
    </x:row>
    <x:row r="109" spans="1:6" x14ac:dyDescent="0.35">
      <x:c r="A109" s="13"/>
      <x:c r="B109" s="33" t="s">
        <x:v>56</x:v>
      </x:c>
      <x:c r="C109" s="14"/>
      <x:c r="D109" s="14"/>
      <x:c r="E109" s="11"/>
      <x:c r="F109" s="15"/>
    </x:row>
    <x:row r="110" spans="1:6" x14ac:dyDescent="0.35">
      <x:c r="A110" s="13"/>
      <x:c r="B110" s="25" t="s">
        <x:v>43</x:v>
      </x:c>
      <x:c r="C110" s="14">
        <x:v>0</x:v>
      </x:c>
      <x:c r="D110" s="14"/>
      <x:c r="E110" s="11"/>
      <x:c r="F110" s="15"/>
    </x:row>
    <x:row r="111" spans="1:6" x14ac:dyDescent="0.35">
      <x:c r="A111" s="13"/>
      <x:c r="B111" s="25" t="s">
        <x:v>44</x:v>
      </x:c>
      <x:c r="C111" s="14">
        <x:v>0</x:v>
      </x:c>
      <x:c r="D111" s="14"/>
      <x:c r="E111" s="11"/>
      <x:c r="F111" s="15"/>
    </x:row>
    <x:row r="112" spans="1:6" ht="16" x14ac:dyDescent="0.5">
      <x:c r="A112" s="13"/>
      <x:c r="B112" s="25" t="s">
        <x:v>45</x:v>
      </x:c>
      <x:c r="C112" s="16">
        <x:v>0</x:v>
      </x:c>
      <x:c r="D112" s="14"/>
      <x:c r="E112" s="11"/>
      <x:c r="F112" s="15"/>
    </x:row>
    <x:row r="113" spans="1:6" ht="22.75" customHeight="1" thickBot="1" x14ac:dyDescent="0.4">
      <x:c r="A113" s="20"/>
      <x:c r="B113" s="34" t="s">
        <x:v>58</x:v>
      </x:c>
      <x:c r="C113" s="22">
        <x:f>SUM(C66:C112)</x:f>
        <x:v>83257600</x:v>
      </x:c>
      <x:c r="D113" s="22"/>
      <x:c r="E113" s="21"/>
      <x:c r="F113" s="38" t="s">
        <x:v>85</x:v>
      </x:c>
    </x:row>
    <x:row r="114" spans="1:6" ht="18.5" x14ac:dyDescent="0.45">
      <x:c r="A114" s="40" t="s">
        <x:v>77</x:v>
      </x:c>
      <x:c r="B114" s="40"/>
      <x:c r="C114" s="40"/>
      <x:c r="D114" s="40"/>
      <x:c r="E114" s="40"/>
      <x:c r="F114" s="40"/>
    </x:row>
    <x:row r="115" spans="1:6" ht="6" customHeight="1" thickBot="1" x14ac:dyDescent="0.4"/>
    <x:row r="116" spans="1:6" x14ac:dyDescent="0.35">
      <x:c r="A116" s="35" t="s">
        <x:v>4</x:v>
      </x:c>
      <x:c r="B116" s="32"/>
      <x:c r="C116" s="36" t="s">
        <x:v>36</x:v>
      </x:c>
      <x:c r="D116" s="27"/>
      <x:c r="E116" s="6"/>
      <x:c r="F116" s="7"/>
    </x:row>
    <x:row r="117" spans="1:6" x14ac:dyDescent="0.35">
      <x:c r="A117" s="8" t="s">
        <x:v>5</x:v>
      </x:c>
      <x:c r="B117" s="9" t="s">
        <x:v>6</x:v>
      </x:c>
      <x:c r="C117" s="10" t="s">
        <x:v>20</x:v>
      </x:c>
      <x:c r="D117" s="14"/>
      <x:c r="E117" s="11"/>
      <x:c r="F117" s="12" t="s">
        <x:v>11</x:v>
      </x:c>
    </x:row>
    <x:row r="118" spans="1:6" ht="18" customHeight="1" x14ac:dyDescent="0.35">
      <x:c r="A118" s="13">
        <x:v>303</x:v>
      </x:c>
      <x:c r="B118" s="11" t="s">
        <x:v>60</x:v>
      </x:c>
      <x:c r="C118" s="14"/>
      <x:c r="D118" s="14"/>
      <x:c r="E118" s="11"/>
      <x:c r="F118" s="15"/>
    </x:row>
    <x:row r="119" spans="1:6" x14ac:dyDescent="0.35">
      <x:c r="A119" s="13"/>
      <x:c r="B119" s="33" t="s">
        <x:v>46</x:v>
      </x:c>
      <x:c r="C119" s="14"/>
      <x:c r="D119" s="14"/>
      <x:c r="E119" s="11"/>
      <x:c r="F119" s="15"/>
    </x:row>
    <x:row r="120" spans="1:6" x14ac:dyDescent="0.35">
      <x:c r="A120" s="13"/>
      <x:c r="B120" s="25" t="s">
        <x:v>61</x:v>
      </x:c>
      <x:c r="C120" s="14">
        <x:v>30022137</x:v>
      </x:c>
      <x:c r="D120" s="14"/>
      <x:c r="E120" s="11"/>
      <x:c r="F120" s="15"/>
    </x:row>
    <x:row r="121" spans="1:6" x14ac:dyDescent="0.35">
      <x:c r="A121" s="13"/>
      <x:c r="B121" s="33" t="s">
        <x:v>47</x:v>
      </x:c>
      <x:c r="C121" s="14"/>
      <x:c r="D121" s="14"/>
      <x:c r="E121" s="11"/>
      <x:c r="F121" s="15"/>
    </x:row>
    <x:row r="122" spans="1:6" x14ac:dyDescent="0.35">
      <x:c r="A122" s="13"/>
      <x:c r="B122" s="25" t="s">
        <x:v>61</x:v>
      </x:c>
      <x:c r="C122" s="14">
        <x:v>-8093079</x:v>
      </x:c>
      <x:c r="D122" s="14"/>
      <x:c r="E122" s="11"/>
      <x:c r="F122" s="15"/>
    </x:row>
    <x:row r="123" spans="1:6" x14ac:dyDescent="0.35">
      <x:c r="A123" s="13"/>
      <x:c r="B123" s="33" t="s">
        <x:v>48</x:v>
      </x:c>
      <x:c r="C123" s="14"/>
      <x:c r="D123" s="14"/>
      <x:c r="E123" s="11"/>
      <x:c r="F123" s="15"/>
    </x:row>
    <x:row r="124" spans="1:6" x14ac:dyDescent="0.35">
      <x:c r="A124" s="13"/>
      <x:c r="B124" s="25" t="s">
        <x:v>61</x:v>
      </x:c>
      <x:c r="C124" s="14">
        <x:v>-193649</x:v>
      </x:c>
      <x:c r="D124" s="14"/>
      <x:c r="E124" s="11"/>
      <x:c r="F124" s="15"/>
    </x:row>
    <x:row r="125" spans="1:6" x14ac:dyDescent="0.35">
      <x:c r="A125" s="13"/>
      <x:c r="B125" s="33" t="s">
        <x:v>50</x:v>
      </x:c>
      <x:c r="C125" s="14"/>
      <x:c r="D125" s="14"/>
      <x:c r="E125" s="11"/>
      <x:c r="F125" s="15"/>
    </x:row>
    <x:row r="126" spans="1:6" x14ac:dyDescent="0.35">
      <x:c r="A126" s="13"/>
      <x:c r="B126" s="25" t="s">
        <x:v>61</x:v>
      </x:c>
      <x:c r="C126" s="14">
        <x:v>11727157</x:v>
      </x:c>
      <x:c r="D126" s="14"/>
      <x:c r="E126" s="11"/>
      <x:c r="F126" s="15"/>
    </x:row>
    <x:row r="127" spans="1:6" x14ac:dyDescent="0.35">
      <x:c r="A127" s="13"/>
      <x:c r="B127" s="33" t="s">
        <x:v>49</x:v>
      </x:c>
      <x:c r="C127" s="14"/>
      <x:c r="D127" s="14"/>
      <x:c r="E127" s="11"/>
      <x:c r="F127" s="15"/>
    </x:row>
    <x:row r="128" spans="1:6" x14ac:dyDescent="0.35">
      <x:c r="A128" s="13"/>
      <x:c r="B128" s="25" t="s">
        <x:v>61</x:v>
      </x:c>
      <x:c r="C128" s="14">
        <x:v>-365240</x:v>
      </x:c>
      <x:c r="D128" s="14"/>
      <x:c r="E128" s="11"/>
      <x:c r="F128" s="15"/>
    </x:row>
    <x:row r="129" spans="1:6" x14ac:dyDescent="0.35">
      <x:c r="A129" s="13"/>
      <x:c r="B129" s="33" t="s">
        <x:v>51</x:v>
      </x:c>
      <x:c r="C129" s="14"/>
      <x:c r="D129" s="14"/>
      <x:c r="E129" s="11"/>
      <x:c r="F129" s="15"/>
    </x:row>
    <x:row r="130" spans="1:6" x14ac:dyDescent="0.35">
      <x:c r="A130" s="13"/>
      <x:c r="B130" s="25" t="s">
        <x:v>61</x:v>
      </x:c>
      <x:c r="C130" s="14">
        <x:v>1494270</x:v>
      </x:c>
      <x:c r="D130" s="14"/>
      <x:c r="E130" s="11"/>
      <x:c r="F130" s="15"/>
    </x:row>
    <x:row r="131" spans="1:6" x14ac:dyDescent="0.35">
      <x:c r="A131" s="13"/>
      <x:c r="B131" s="33" t="s">
        <x:v>52</x:v>
      </x:c>
      <x:c r="C131" s="14"/>
      <x:c r="D131" s="14"/>
      <x:c r="E131" s="11"/>
      <x:c r="F131" s="15"/>
    </x:row>
    <x:row r="132" spans="1:6" x14ac:dyDescent="0.35">
      <x:c r="A132" s="13"/>
      <x:c r="B132" s="25" t="s">
        <x:v>61</x:v>
      </x:c>
      <x:c r="C132" s="14">
        <x:v>25639784</x:v>
      </x:c>
      <x:c r="D132" s="14"/>
      <x:c r="E132" s="11"/>
      <x:c r="F132" s="15"/>
    </x:row>
    <x:row r="133" spans="1:6" x14ac:dyDescent="0.35">
      <x:c r="A133" s="13"/>
      <x:c r="B133" s="33" t="s">
        <x:v>53</x:v>
      </x:c>
      <x:c r="C133" s="14"/>
      <x:c r="D133" s="14"/>
      <x:c r="E133" s="11"/>
      <x:c r="F133" s="15"/>
    </x:row>
    <x:row r="134" spans="1:6" x14ac:dyDescent="0.35">
      <x:c r="A134" s="13"/>
      <x:c r="B134" s="25" t="s">
        <x:v>61</x:v>
      </x:c>
      <x:c r="C134" s="14">
        <x:v>-26246156</x:v>
      </x:c>
      <x:c r="D134" s="14"/>
      <x:c r="E134" s="11"/>
      <x:c r="F134" s="15"/>
    </x:row>
    <x:row r="135" spans="1:6" x14ac:dyDescent="0.35">
      <x:c r="A135" s="13"/>
      <x:c r="B135" s="33" t="s">
        <x:v>54</x:v>
      </x:c>
      <x:c r="C135" s="14"/>
      <x:c r="D135" s="14"/>
      <x:c r="E135" s="11"/>
      <x:c r="F135" s="15"/>
    </x:row>
    <x:row r="136" spans="1:6" x14ac:dyDescent="0.35">
      <x:c r="A136" s="13"/>
      <x:c r="B136" s="25" t="s">
        <x:v>61</x:v>
      </x:c>
      <x:c r="C136" s="14">
        <x:v>91170</x:v>
      </x:c>
      <x:c r="D136" s="14"/>
      <x:c r="E136" s="11"/>
      <x:c r="F136" s="15"/>
    </x:row>
    <x:row r="137" spans="1:6" x14ac:dyDescent="0.35">
      <x:c r="A137" s="13"/>
      <x:c r="B137" s="33" t="s">
        <x:v>57</x:v>
      </x:c>
      <x:c r="C137" s="14"/>
      <x:c r="D137" s="14"/>
      <x:c r="E137" s="11"/>
      <x:c r="F137" s="15"/>
    </x:row>
    <x:row r="138" spans="1:6" x14ac:dyDescent="0.35">
      <x:c r="A138" s="13"/>
      <x:c r="B138" s="25" t="s">
        <x:v>61</x:v>
      </x:c>
      <x:c r="C138" s="14">
        <x:v>8542503</x:v>
      </x:c>
      <x:c r="D138" s="14"/>
      <x:c r="E138" s="11"/>
      <x:c r="F138" s="15"/>
    </x:row>
    <x:row r="139" spans="1:6" x14ac:dyDescent="0.35">
      <x:c r="A139" s="13"/>
      <x:c r="B139" s="33" t="s">
        <x:v>55</x:v>
      </x:c>
      <x:c r="C139" s="14"/>
      <x:c r="D139" s="14"/>
      <x:c r="E139" s="11"/>
      <x:c r="F139" s="15"/>
    </x:row>
    <x:row r="140" spans="1:6" x14ac:dyDescent="0.35">
      <x:c r="A140" s="13"/>
      <x:c r="B140" s="25" t="s">
        <x:v>61</x:v>
      </x:c>
      <x:c r="C140" s="14">
        <x:v>-12452047</x:v>
      </x:c>
      <x:c r="D140" s="14"/>
      <x:c r="E140" s="11"/>
      <x:c r="F140" s="15"/>
    </x:row>
    <x:row r="141" spans="1:6" x14ac:dyDescent="0.35">
      <x:c r="A141" s="13"/>
      <x:c r="B141" s="33" t="s">
        <x:v>56</x:v>
      </x:c>
      <x:c r="C141" s="14"/>
      <x:c r="D141" s="14"/>
      <x:c r="E141" s="11"/>
      <x:c r="F141" s="15"/>
    </x:row>
    <x:row r="142" spans="1:6" ht="16" x14ac:dyDescent="0.5">
      <x:c r="A142" s="13"/>
      <x:c r="B142" s="25" t="s">
        <x:v>61</x:v>
      </x:c>
      <x:c r="C142" s="16">
        <x:v>0</x:v>
      </x:c>
      <x:c r="D142" s="14"/>
      <x:c r="E142" s="11"/>
      <x:c r="F142" s="15"/>
    </x:row>
    <x:row r="143" spans="1:6" ht="22.75" customHeight="1" thickBot="1" x14ac:dyDescent="0.4">
      <x:c r="A143" s="20"/>
      <x:c r="B143" s="34" t="s">
        <x:v>62</x:v>
      </x:c>
      <x:c r="C143" s="22">
        <x:f>SUM(C120:C142)</x:f>
        <x:v>30166850</x:v>
      </x:c>
      <x:c r="D143" s="22"/>
      <x:c r="E143" s="21"/>
      <x:c r="F143" s="38" t="s">
        <x:v>86</x:v>
      </x:c>
    </x:row>
    <x:row r="144" spans="1:6" ht="10.75" customHeight="1" x14ac:dyDescent="0.35">
      <x:c r="A144" s="1"/>
    </x:row>
    <x:row r="145" spans="1:6" ht="18.5" x14ac:dyDescent="0.45">
      <x:c r="A145" s="40" t="s">
        <x:v>63</x:v>
      </x:c>
      <x:c r="B145" s="40"/>
      <x:c r="C145" s="40"/>
      <x:c r="D145" s="40"/>
      <x:c r="E145" s="40"/>
      <x:c r="F145" s="40"/>
    </x:row>
    <x:row r="146" spans="1:6" ht="6" customHeight="1" thickBot="1" x14ac:dyDescent="0.4"/>
    <x:row r="147" spans="1:6" x14ac:dyDescent="0.35">
      <x:c r="A147" s="3" t="s">
        <x:v>4</x:v>
      </x:c>
      <x:c r="B147" s="4"/>
      <x:c r="C147" s="5"/>
      <x:c r="D147" s="27"/>
      <x:c r="E147" s="6"/>
      <x:c r="F147" s="7"/>
    </x:row>
    <x:row r="148" spans="1:6" x14ac:dyDescent="0.35">
      <x:c r="A148" s="8" t="s">
        <x:v>5</x:v>
      </x:c>
      <x:c r="B148" s="9" t="s">
        <x:v>6</x:v>
      </x:c>
      <x:c r="C148" s="10" t="s">
        <x:v>71</x:v>
      </x:c>
      <x:c r="D148" s="14"/>
      <x:c r="E148" s="11"/>
      <x:c r="F148" s="12" t="s">
        <x:v>11</x:v>
      </x:c>
    </x:row>
    <x:row r="149" spans="1:6" ht="18" customHeight="1" x14ac:dyDescent="0.35">
      <x:c r="A149" s="13">
        <x:v>397</x:v>
      </x:c>
      <x:c r="B149" s="28" t="s">
        <x:v>64</x:v>
      </x:c>
      <x:c r="C149" s="14"/>
      <x:c r="D149" s="14"/>
      <x:c r="E149" s="11"/>
      <x:c r="F149" s="15"/>
    </x:row>
    <x:row r="150" spans="1:6" x14ac:dyDescent="0.35">
      <x:c r="A150" s="13"/>
      <x:c r="B150" s="29" t="s">
        <x:v>65</x:v>
      </x:c>
      <x:c r="C150" s="14">
        <x:v>-35767189</x:v>
      </x:c>
      <x:c r="D150" s="14"/>
      <x:c r="E150" s="11"/>
      <x:c r="F150" s="15"/>
    </x:row>
    <x:row r="151" spans="1:6" x14ac:dyDescent="0.35">
      <x:c r="A151" s="13"/>
      <x:c r="B151" s="29" t="s">
        <x:v>66</x:v>
      </x:c>
      <x:c r="C151" s="14">
        <x:v>24799846</x:v>
      </x:c>
      <x:c r="D151" s="14"/>
      <x:c r="E151" s="11"/>
      <x:c r="F151" s="15"/>
    </x:row>
    <x:row r="152" spans="1:6" x14ac:dyDescent="0.35">
      <x:c r="A152" s="13"/>
      <x:c r="B152" s="29" t="s">
        <x:v>67</x:v>
      </x:c>
      <x:c r="C152" s="14">
        <x:v>42233358</x:v>
      </x:c>
      <x:c r="D152" s="14"/>
      <x:c r="E152" s="11"/>
      <x:c r="F152" s="15"/>
    </x:row>
    <x:row r="153" spans="1:6" x14ac:dyDescent="0.35">
      <x:c r="A153" s="13"/>
      <x:c r="B153" s="29" t="s">
        <x:v>68</x:v>
      </x:c>
      <x:c r="C153" s="14">
        <x:v>41548504</x:v>
      </x:c>
      <x:c r="D153" s="14"/>
      <x:c r="E153" s="11"/>
      <x:c r="F153" s="15"/>
    </x:row>
    <x:row r="154" spans="1:6" x14ac:dyDescent="0.35">
      <x:c r="A154" s="13"/>
      <x:c r="B154" s="28" t="s">
        <x:v>69</x:v>
      </x:c>
      <x:c r="C154" s="14"/>
      <x:c r="D154" s="14"/>
      <x:c r="E154" s="11"/>
      <x:c r="F154" s="15"/>
    </x:row>
    <x:row r="155" spans="1:6" x14ac:dyDescent="0.35">
      <x:c r="A155" s="13"/>
      <x:c r="B155" s="29" t="s">
        <x:v>65</x:v>
      </x:c>
      <x:c r="C155" s="14">
        <x:v>0</x:v>
      </x:c>
      <x:c r="D155" s="14"/>
      <x:c r="E155" s="11"/>
      <x:c r="F155" s="15"/>
    </x:row>
    <x:row r="156" spans="1:6" x14ac:dyDescent="0.35">
      <x:c r="A156" s="13"/>
      <x:c r="B156" s="29" t="s">
        <x:v>66</x:v>
      </x:c>
      <x:c r="C156" s="14">
        <x:v>-4370243</x:v>
      </x:c>
      <x:c r="D156" s="14"/>
      <x:c r="E156" s="11"/>
      <x:c r="F156" s="15"/>
    </x:row>
    <x:row r="157" spans="1:6" x14ac:dyDescent="0.35">
      <x:c r="A157" s="13"/>
      <x:c r="B157" s="29" t="s">
        <x:v>67</x:v>
      </x:c>
      <x:c r="C157" s="14">
        <x:v>-4018003</x:v>
      </x:c>
      <x:c r="D157" s="14"/>
      <x:c r="E157" s="11"/>
      <x:c r="F157" s="15"/>
    </x:row>
    <x:row r="158" spans="1:6" ht="16" x14ac:dyDescent="0.5">
      <x:c r="A158" s="13"/>
      <x:c r="B158" s="29" t="s">
        <x:v>68</x:v>
      </x:c>
      <x:c r="C158" s="16">
        <x:v>-41548504</x:v>
      </x:c>
      <x:c r="D158" s="14"/>
      <x:c r="E158" s="11"/>
      <x:c r="F158" s="15"/>
    </x:row>
    <x:row r="159" spans="1:6" ht="22.75" customHeight="1" x14ac:dyDescent="0.35">
      <x:c r="A159" s="13"/>
      <x:c r="B159" s="30" t="s">
        <x:v>70</x:v>
      </x:c>
      <x:c r="C159" s="14">
        <x:f>SUM(C150:C158)</x:f>
        <x:v>22877769</x:v>
      </x:c>
      <x:c r="D159" s="14" t="s">
        <x:v>25</x:v>
      </x:c>
      <x:c r="E159" s="11"/>
      <x:c r="F159" s="15"/>
    </x:row>
    <x:row r="160" spans="1:6" x14ac:dyDescent="0.35">
      <x:c r="A160" s="13"/>
      <x:c r="B160" s="11"/>
      <x:c r="C160" s="14"/>
      <x:c r="D160" s="14"/>
      <x:c r="E160" s="11"/>
      <x:c r="F160" s="15"/>
    </x:row>
    <x:row r="161" spans="1:6" x14ac:dyDescent="0.35">
      <x:c r="A161" s="13">
        <x:v>397</x:v>
      </x:c>
      <x:c r="B161" s="28" t="s">
        <x:v>72</x:v>
      </x:c>
      <x:c r="C161" s="14"/>
      <x:c r="D161" s="14"/>
      <x:c r="E161" s="11"/>
      <x:c r="F161" s="15"/>
    </x:row>
    <x:row r="162" spans="1:6" x14ac:dyDescent="0.35">
      <x:c r="A162" s="13"/>
      <x:c r="B162" s="29" t="s">
        <x:v>65</x:v>
      </x:c>
      <x:c r="C162" s="14">
        <x:v>-38251668</x:v>
      </x:c>
      <x:c r="D162" s="14"/>
      <x:c r="E162" s="11"/>
      <x:c r="F162" s="15"/>
    </x:row>
    <x:row r="163" spans="1:6" x14ac:dyDescent="0.35">
      <x:c r="A163" s="13"/>
      <x:c r="B163" s="29" t="s">
        <x:v>66</x:v>
      </x:c>
      <x:c r="C163" s="14">
        <x:v>27893243</x:v>
      </x:c>
      <x:c r="D163" s="14"/>
      <x:c r="E163" s="11"/>
      <x:c r="F163" s="15"/>
    </x:row>
    <x:row r="164" spans="1:6" x14ac:dyDescent="0.35">
      <x:c r="A164" s="13"/>
      <x:c r="B164" s="29" t="s">
        <x:v>67</x:v>
      </x:c>
      <x:c r="C164" s="14">
        <x:v>48857195</x:v>
      </x:c>
      <x:c r="D164" s="14"/>
      <x:c r="E164" s="11"/>
      <x:c r="F164" s="15"/>
    </x:row>
    <x:row r="165" spans="1:6" x14ac:dyDescent="0.35">
      <x:c r="A165" s="13"/>
      <x:c r="B165" s="29" t="s">
        <x:v>68</x:v>
      </x:c>
      <x:c r="C165" s="14">
        <x:v>40689009</x:v>
      </x:c>
      <x:c r="D165" s="14"/>
      <x:c r="E165" s="11"/>
      <x:c r="F165" s="15"/>
    </x:row>
    <x:row r="166" spans="1:6" x14ac:dyDescent="0.35">
      <x:c r="A166" s="13"/>
      <x:c r="B166" s="28" t="s">
        <x:v>73</x:v>
      </x:c>
      <x:c r="C166" s="14"/>
      <x:c r="D166" s="14"/>
      <x:c r="E166" s="11"/>
      <x:c r="F166" s="15"/>
    </x:row>
    <x:row r="167" spans="1:6" x14ac:dyDescent="0.35">
      <x:c r="A167" s="13"/>
      <x:c r="B167" s="29" t="s">
        <x:v>65</x:v>
      </x:c>
      <x:c r="C167" s="14">
        <x:v>2944826</x:v>
      </x:c>
      <x:c r="D167" s="14"/>
      <x:c r="E167" s="11"/>
      <x:c r="F167" s="15"/>
    </x:row>
    <x:row r="168" spans="1:6" x14ac:dyDescent="0.35">
      <x:c r="A168" s="13"/>
      <x:c r="B168" s="29" t="s">
        <x:v>66</x:v>
      </x:c>
      <x:c r="C168" s="14">
        <x:v>-10414468</x:v>
      </x:c>
      <x:c r="D168" s="14"/>
      <x:c r="E168" s="11"/>
      <x:c r="F168" s="15"/>
    </x:row>
    <x:row r="169" spans="1:6" x14ac:dyDescent="0.35">
      <x:c r="A169" s="13"/>
      <x:c r="B169" s="29" t="s">
        <x:v>67</x:v>
      </x:c>
      <x:c r="C169" s="14">
        <x:v>-10900166</x:v>
      </x:c>
      <x:c r="D169" s="14"/>
      <x:c r="E169" s="11"/>
      <x:c r="F169" s="15"/>
    </x:row>
    <x:row r="170" spans="1:6" ht="16" x14ac:dyDescent="0.5">
      <x:c r="A170" s="13"/>
      <x:c r="B170" s="29" t="s">
        <x:v>68</x:v>
      </x:c>
      <x:c r="C170" s="16">
        <x:v>-41890332</x:v>
      </x:c>
      <x:c r="D170" s="14"/>
      <x:c r="E170" s="11"/>
      <x:c r="F170" s="15"/>
    </x:row>
    <x:row r="171" spans="1:6" ht="22.75" customHeight="1" x14ac:dyDescent="0.35">
      <x:c r="A171" s="13"/>
      <x:c r="B171" s="30" t="s">
        <x:v>74</x:v>
      </x:c>
      <x:c r="C171" s="14">
        <x:f>SUM(C162:C170)</x:f>
        <x:v>18927639</x:v>
      </x:c>
      <x:c r="D171" s="14" t="s">
        <x:v>26</x:v>
      </x:c>
      <x:c r="E171" s="11"/>
      <x:c r="F171" s="15"/>
    </x:row>
    <x:row r="172" spans="1:6" x14ac:dyDescent="0.35">
      <x:c r="A172" s="13"/>
      <x:c r="B172" s="11"/>
      <x:c r="C172" s="14"/>
      <x:c r="D172" s="14"/>
      <x:c r="E172" s="11"/>
      <x:c r="F172" s="15"/>
    </x:row>
    <x:row r="173" spans="1:6" x14ac:dyDescent="0.35">
      <x:c r="A173" s="13"/>
      <x:c r="B173" s="30" t="s">
        <x:v>75</x:v>
      </x:c>
      <x:c r="C173" s="14">
        <x:f>+C171-C159</x:f>
        <x:v>-3950130</x:v>
      </x:c>
      <x:c r="D173" s="14" t="s">
        <x:v>27</x:v>
      </x:c>
      <x:c r="E173" s="11"/>
      <x:c r="F173" s="37" t="s">
        <x:v>76</x:v>
      </x:c>
    </x:row>
    <x:row r="174" spans="1:6" x14ac:dyDescent="0.35">
      <x:c r="A174" s="13"/>
      <x:c r="B174" s="11"/>
      <x:c r="C174" s="14"/>
      <x:c r="D174" s="14"/>
      <x:c r="E174" s="11"/>
      <x:c r="F174" s="31" t="s">
        <x:v>87</x:v>
      </x:c>
    </x:row>
    <x:row r="175" spans="1:6" ht="8.4" customHeight="1" thickBot="1" x14ac:dyDescent="0.4">
      <x:c r="A175" s="20"/>
      <x:c r="B175" s="21"/>
      <x:c r="C175" s="22"/>
      <x:c r="D175" s="22"/>
      <x:c r="E175" s="21"/>
      <x:c r="F175" s="23"/>
    </x:row>
    <x:row r="176" spans="1:6" x14ac:dyDescent="0.35">
      <x:c r="A176" s="1"/>
    </x:row>
    <x:row r="177" spans="1:1" x14ac:dyDescent="0.35">
      <x:c r="A177" s="1"/>
    </x:row>
    <x:row r="178" spans="1:1" x14ac:dyDescent="0.35">
      <x:c r="A178" s="1"/>
    </x:row>
    <x:row r="179" spans="1:1" x14ac:dyDescent="0.35">
      <x:c r="A179" s="1"/>
    </x:row>
    <x:row r="180" spans="1:1" x14ac:dyDescent="0.35">
      <x:c r="A180" s="1"/>
    </x:row>
    <x:row r="181" spans="1:1" x14ac:dyDescent="0.35">
      <x:c r="A181" s="1"/>
    </x:row>
    <x:row r="182" spans="1:1" x14ac:dyDescent="0.35">
      <x:c r="A182" s="1"/>
    </x:row>
    <x:row r="183" spans="1:1" x14ac:dyDescent="0.35">
      <x:c r="A183" s="1"/>
    </x:row>
    <x:row r="184" spans="1:1" x14ac:dyDescent="0.35">
      <x:c r="A184" s="1"/>
    </x:row>
    <x:row r="185" spans="1:1" x14ac:dyDescent="0.35">
      <x:c r="A185" s="1"/>
    </x:row>
    <x:row r="186" spans="1:1" x14ac:dyDescent="0.35">
      <x:c r="A186" s="1"/>
    </x:row>
    <x:row r="187" spans="1:1" x14ac:dyDescent="0.35">
      <x:c r="A187" s="1"/>
    </x:row>
    <x:row r="188" spans="1:1" x14ac:dyDescent="0.35">
      <x:c r="A188" s="1"/>
    </x:row>
    <x:row r="189" spans="1:1" x14ac:dyDescent="0.35">
      <x:c r="A189" s="1"/>
    </x:row>
    <x:row r="190" spans="1:1" x14ac:dyDescent="0.35">
      <x:c r="A190" s="1"/>
    </x:row>
    <x:row r="191" spans="1:1" x14ac:dyDescent="0.35">
      <x:c r="A191" s="1"/>
    </x:row>
    <x:row r="192" spans="1:1" x14ac:dyDescent="0.35">
      <x:c r="A192" s="1"/>
    </x:row>
    <x:row r="193" spans="1:1" x14ac:dyDescent="0.35">
      <x:c r="A193" s="1"/>
    </x:row>
    <x:row r="194" spans="1:1" x14ac:dyDescent="0.35">
      <x:c r="A194" s="1"/>
    </x:row>
    <x:row r="195" spans="1:1" x14ac:dyDescent="0.35">
      <x:c r="A195" s="1"/>
    </x:row>
    <x:row r="196" spans="1:1" x14ac:dyDescent="0.35">
      <x:c r="A196" s="1"/>
    </x:row>
    <x:row r="197" spans="1:1" x14ac:dyDescent="0.35">
      <x:c r="A197" s="1"/>
    </x:row>
    <x:row r="198" spans="1:1" x14ac:dyDescent="0.35">
      <x:c r="A198" s="1"/>
    </x:row>
    <x:row r="199" spans="1:1" x14ac:dyDescent="0.35">
      <x:c r="A199" s="1"/>
    </x:row>
    <x:row r="200" spans="1:1" x14ac:dyDescent="0.35">
      <x:c r="A200" s="1"/>
    </x:row>
  </x:sheetData>
  <x:mergeCells count="8">
    <x:mergeCell ref="A145:F145"/>
    <x:mergeCell ref="A114:F114"/>
    <x:mergeCell ref="A60:F60"/>
    <x:mergeCell ref="A1:F1"/>
    <x:mergeCell ref="A2:F2"/>
    <x:mergeCell ref="A3:F3"/>
    <x:mergeCell ref="A5:F5"/>
    <x:mergeCell ref="A27:F27"/>
  </x:mergeCells>
  <x:pageMargins left="1.2" right="0.7" top="1.25" bottom="0.65" header="0.8" footer="0.3"/>
  <x:pageSetup scale="66" fitToHeight="0" orientation="portrait" r:id="rId1"/>
  <x:headerFooter>
    <x:oddHeader>&amp;RAugust 2024 DCRF Update
Page &amp;P of &amp;N</x:oddHeader>
  </x:headerFooter>
  <x:rowBreaks count="2" manualBreakCount="2">
    <x:brk id="59" max="5" man="1"/>
    <x:brk id="113" max="5" man="1"/>
  </x:row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2024-08-02T16:08:40.0000000Z</dcterms:modified>
</coreProperties>
</file>